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5. Closure\"/>
    </mc:Choice>
  </mc:AlternateContent>
  <xr:revisionPtr revIDLastSave="0" documentId="13_ncr:1_{7E2A6DF4-F227-4C07-A6AB-C02F715A9828}" xr6:coauthVersionLast="47" xr6:coauthVersionMax="47" xr10:uidLastSave="{00000000-0000-0000-0000-000000000000}"/>
  <bookViews>
    <workbookView xWindow="28680" yWindow="-5175" windowWidth="29040" windowHeight="15840" tabRatio="500" activeTab="1" xr2:uid="{00000000-000D-0000-FFFF-FFFF00000000}"/>
  </bookViews>
  <sheets>
    <sheet name="Lessons Register" sheetId="1" r:id="rId1"/>
    <sheet name="Dashbo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F22" i="2" l="1"/>
  <c r="AF21" i="2"/>
  <c r="AF20" i="2"/>
  <c r="AF19" i="2"/>
  <c r="AF18" i="2"/>
  <c r="AF17" i="2"/>
  <c r="AF16" i="2"/>
  <c r="AH15" i="2"/>
  <c r="AF15" i="2"/>
  <c r="AH14" i="2"/>
  <c r="AF14" i="2"/>
  <c r="AL13" i="2"/>
  <c r="AH13" i="2"/>
  <c r="AF13" i="2"/>
  <c r="AD13" i="2"/>
  <c r="AL12" i="2"/>
  <c r="AJ12" i="2"/>
  <c r="AH12" i="2"/>
  <c r="AF12" i="2"/>
  <c r="AD12" i="2"/>
  <c r="AB12" i="2"/>
  <c r="AL11" i="2"/>
  <c r="AJ11" i="2"/>
  <c r="AH11" i="2"/>
  <c r="AF11" i="2"/>
  <c r="AD11" i="2"/>
  <c r="AB11" i="2"/>
  <c r="V6" i="2"/>
  <c r="R6" i="2"/>
  <c r="N6" i="2"/>
  <c r="J6" i="2"/>
  <c r="F6" i="2"/>
  <c r="B6" i="2"/>
</calcChain>
</file>

<file path=xl/sharedStrings.xml><?xml version="1.0" encoding="utf-8"?>
<sst xmlns="http://schemas.openxmlformats.org/spreadsheetml/2006/main" count="208" uniqueCount="112">
  <si>
    <t>LESSONS LEARNED REGISTER</t>
  </si>
  <si>
    <t>Capture what worked and what to improve, with recommendations to carry forward · enter details in blue · the dashboard updates automatically  ·  Eng · IT · Healthcare · Construction</t>
  </si>
  <si>
    <t>ID</t>
  </si>
  <si>
    <t>Lesson</t>
  </si>
  <si>
    <t>Category</t>
  </si>
  <si>
    <t>Phase</t>
  </si>
  <si>
    <t>Type</t>
  </si>
  <si>
    <t>Impact</t>
  </si>
  <si>
    <t>Root Cause / Context</t>
  </si>
  <si>
    <t>Recommendation</t>
  </si>
  <si>
    <t>Owner</t>
  </si>
  <si>
    <t>Status</t>
  </si>
  <si>
    <t>LL-01</t>
  </si>
  <si>
    <t>[Early stakeholder engagement paid off]</t>
  </si>
  <si>
    <t>Stakeholder</t>
  </si>
  <si>
    <t>Initiation</t>
  </si>
  <si>
    <t>Positive</t>
  </si>
  <si>
    <t>High</t>
  </si>
  <si>
    <t>[Workshops held up front]</t>
  </si>
  <si>
    <t>[Repeat early engagement on future projects]</t>
  </si>
  <si>
    <t>[Owner A]</t>
  </si>
  <si>
    <t>Closed</t>
  </si>
  <si>
    <t>LL-02</t>
  </si>
  <si>
    <t>[Requirements churn caused rework]</t>
  </si>
  <si>
    <t>Requirements</t>
  </si>
  <si>
    <t>Planning</t>
  </si>
  <si>
    <t>Negative</t>
  </si>
  <si>
    <t>[Requirements not fully baselined]</t>
  </si>
  <si>
    <t>[Freeze scope earlier; stronger change control]</t>
  </si>
  <si>
    <t>[Owner B]</t>
  </si>
  <si>
    <t>Actioned</t>
  </si>
  <si>
    <t>LL-03</t>
  </si>
  <si>
    <t>[Reusable design components saved time]</t>
  </si>
  <si>
    <t>Design</t>
  </si>
  <si>
    <t>Execution</t>
  </si>
  <si>
    <t>Medium</t>
  </si>
  <si>
    <t>[Component library reused]</t>
  </si>
  <si>
    <t>[Invest in a shared component library]</t>
  </si>
  <si>
    <t>[Owner C]</t>
  </si>
  <si>
    <t>LL-04</t>
  </si>
  <si>
    <t>[Vendor delays affected schedule]</t>
  </si>
  <si>
    <t>Procurement</t>
  </si>
  <si>
    <t>[Single-source dependency]</t>
  </si>
  <si>
    <t>[Qualify backup suppliers early]</t>
  </si>
  <si>
    <t>[Owner D]</t>
  </si>
  <si>
    <t>Open</t>
  </si>
  <si>
    <t>LL-05</t>
  </si>
  <si>
    <t>[Daily stand-ups improved flow]</t>
  </si>
  <si>
    <t>Communication</t>
  </si>
  <si>
    <t>[Consistent cadence]</t>
  </si>
  <si>
    <t>[Keep short daily check-ins]</t>
  </si>
  <si>
    <t>LL-06</t>
  </si>
  <si>
    <t>[Test environment instability]</t>
  </si>
  <si>
    <t>Testing</t>
  </si>
  <si>
    <t>[Environment shared &amp; unstable]</t>
  </si>
  <si>
    <t>[Provision dedicated test environment]</t>
  </si>
  <si>
    <t>[Owner E]</t>
  </si>
  <si>
    <t>LL-07</t>
  </si>
  <si>
    <t>[Risk reviews prevented surprises]</t>
  </si>
  <si>
    <t>Risk</t>
  </si>
  <si>
    <t>[Regular risk workshops]</t>
  </si>
  <si>
    <t>[Maintain a live risk cadence]</t>
  </si>
  <si>
    <t>LL-08</t>
  </si>
  <si>
    <t>[Underestimated integration effort]</t>
  </si>
  <si>
    <t>[Optimistic estimates]</t>
  </si>
  <si>
    <t>[Use reference data for estimates]</t>
  </si>
  <si>
    <t>LL-09</t>
  </si>
  <si>
    <t>[Strong team collaboration]</t>
  </si>
  <si>
    <t>Resource</t>
  </si>
  <si>
    <t>[Co-located / aligned team]</t>
  </si>
  <si>
    <t>[Protect team continuity]</t>
  </si>
  <si>
    <t>LL-10</t>
  </si>
  <si>
    <t>[Documentation lagged delivery]</t>
  </si>
  <si>
    <t>Process</t>
  </si>
  <si>
    <t>[Docs deprioritised]</t>
  </si>
  <si>
    <t>[Treat docs as a deliverable per sprint]</t>
  </si>
  <si>
    <t>LL-11</t>
  </si>
  <si>
    <t>[Automated checks caught defects]</t>
  </si>
  <si>
    <t>Quality</t>
  </si>
  <si>
    <t>[Automation in pipeline]</t>
  </si>
  <si>
    <t>[Expand automated testing]</t>
  </si>
  <si>
    <t>LL-12</t>
  </si>
  <si>
    <t>[Unclear roles early on]</t>
  </si>
  <si>
    <t>Low</t>
  </si>
  <si>
    <t>[RACI defined late]</t>
  </si>
  <si>
    <t>[Agree RACI at kickoff]</t>
  </si>
  <si>
    <t>LL-13</t>
  </si>
  <si>
    <t>[Phased delivery reduced risk]</t>
  </si>
  <si>
    <t>[Incremental releases]</t>
  </si>
  <si>
    <t>[Prefer incremental delivery]</t>
  </si>
  <si>
    <t>LL-14</t>
  </si>
  <si>
    <t>[Change requests poorly triaged]</t>
  </si>
  <si>
    <t>[No triage cadence]</t>
  </si>
  <si>
    <t>[Weekly change triage]</t>
  </si>
  <si>
    <t>LL-15</t>
  </si>
  <si>
    <t>[Clear acceptance criteria helped]</t>
  </si>
  <si>
    <t>Closure</t>
  </si>
  <si>
    <t>[Criteria agreed up front]</t>
  </si>
  <si>
    <t>[Define acceptance criteria early]</t>
  </si>
  <si>
    <t>LL-16</t>
  </si>
  <si>
    <t>[Handover rushed at the end]</t>
  </si>
  <si>
    <t>[Transition planned late]</t>
  </si>
  <si>
    <t>[Plan transition-out from the start]</t>
  </si>
  <si>
    <t>LESSONS LEARNED — DASHBOARD</t>
  </si>
  <si>
    <t>Live summary by type, category, phase and impact · updates automatically from the register</t>
  </si>
  <si>
    <t>TOTAL LESSONS</t>
  </si>
  <si>
    <t>POSITIVE</t>
  </si>
  <si>
    <t>NEGATIVE</t>
  </si>
  <si>
    <t>HIGH IMPACT</t>
  </si>
  <si>
    <t>ACTIONED / CLOSED</t>
  </si>
  <si>
    <t>OPEN</t>
  </si>
  <si>
    <t xml:space="preserve">  TYPE, IMPACT, CATEGORY &amp;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</si>
</sst>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b/>
      <sz val="14"/>
      <color rgb="FFFFFFFF"/>
      <name val="Calibri"/>
      <charset val="1"/>
    </font>
    <font>
      <i/>
      <sz val="10"/>
      <color rgb="FFFFFFFF"/>
      <name val="Calibri"/>
      <charset val="1"/>
    </font>
    <font>
      <b/>
      <sz val="8.5"/>
      <color rgb="FFFFFFFF"/>
      <name val="Calibri"/>
      <charset val="1"/>
    </font>
    <font>
      <b/>
      <sz val="8.5"/>
      <color rgb="FF0F2742"/>
      <name val="Calibri"/>
      <charset val="1"/>
    </font>
    <font>
      <sz val="8.5"/>
      <color rgb="FF1E293B"/>
      <name val="Calibri"/>
      <charset val="1"/>
    </font>
    <font>
      <sz val="8.5"/>
      <color rgb="FF334155"/>
      <name val="Calibri"/>
      <charset val="1"/>
    </font>
    <font>
      <b/>
      <sz val="8.5"/>
      <color rgb="FF1E293B"/>
      <name val="Calibri"/>
      <charset val="1"/>
    </font>
    <font>
      <b/>
      <sz val="16"/>
      <color rgb="FFFFFFFF"/>
      <name val="Calibri"/>
      <charset val="1"/>
    </font>
    <font>
      <b/>
      <sz val="8"/>
      <color rgb="FFFFFFFF"/>
      <name val="Calibri"/>
      <charset val="1"/>
    </font>
    <font>
      <b/>
      <sz val="14"/>
      <color rgb="FF0F2742"/>
      <name val="Calibri"/>
      <charset val="1"/>
    </font>
    <font>
      <b/>
      <sz val="11.5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2563EB"/>
      </patternFill>
    </fill>
    <fill>
      <patternFill patternType="solid">
        <fgColor rgb="FFFFFFFF"/>
        <bgColor rgb="FFFFFD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FFFDEB"/>
      </patternFill>
    </fill>
    <fill>
      <patternFill patternType="solid">
        <fgColor rgb="FF1E3A5F"/>
        <bgColor rgb="FF334155"/>
      </patternFill>
    </fill>
  </fills>
  <borders count="6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indent="1"/>
    </xf>
    <xf numFmtId="0" fontId="5" fillId="6" borderId="2" xfId="0" applyFont="1" applyFill="1" applyBorder="1" applyAlignment="1">
      <alignment horizontal="left" vertical="center" wrapText="1" indent="1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 indent="1"/>
    </xf>
    <xf numFmtId="1" fontId="10" fillId="5" borderId="5" xfId="0" applyNumberFormat="1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 indent="1"/>
    </xf>
    <xf numFmtId="0" fontId="0" fillId="0" borderId="3" xfId="0" applyBorder="1"/>
    <xf numFmtId="0" fontId="8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9" fillId="8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8"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475569"/>
        <name val="Calibri"/>
        <charset val="1"/>
      </font>
      <fill>
        <patternFill>
          <bgColor rgb="FFF1F5F9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1F5F9"/>
      <rgbColor rgb="FFD5DEEA"/>
      <rgbColor rgb="FFFFFDEB"/>
      <rgbColor rgb="FF99CCFF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475569"/>
      <rgbColor rgb="FF969696"/>
      <rgbColor rgb="FF0F2742"/>
      <rgbColor rgb="FF339966"/>
      <rgbColor rgb="FF003300"/>
      <rgbColor rgb="FF334155"/>
      <rgbColor rgb="FF991B1B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Positive vs Negative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doughnutChart>
        <c:varyColors val="1"/>
        <c:ser>
          <c:idx val="0"/>
          <c:order val="0"/>
          <c:tx>
            <c:v>Positive vs Negative</c:v>
          </c:tx>
          <c:cat>
            <c:strRef>
              <c:f>Dashboard!$AA$11:$AA$12</c:f>
              <c:strCache>
                <c:ptCount val="2"/>
                <c:pt idx="0">
                  <c:v>Positive</c:v>
                </c:pt>
                <c:pt idx="1">
                  <c:v>Negative</c:v>
                </c:pt>
              </c:strCache>
            </c:strRef>
          </c:cat>
          <c:val>
            <c:numRef>
              <c:f>Dashboard!$AB$11:$AB$12</c:f>
              <c:numCache>
                <c:formatCode>General</c:formatCode>
                <c:ptCount val="2"/>
                <c:pt idx="0">
                  <c:v>8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6-48E4-B4CC-93E76755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Lessons by Impact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doughnutChart>
        <c:varyColors val="1"/>
        <c:ser>
          <c:idx val="0"/>
          <c:order val="0"/>
          <c:tx>
            <c:v>Lessons by Impact</c:v>
          </c:tx>
          <c:cat>
            <c:strRef>
              <c:f>Dashboard!$AC$11:$AC$13</c:f>
              <c:strCache>
                <c:ptCount val="3"/>
                <c:pt idx="0">
                  <c:v>High</c:v>
                </c:pt>
                <c:pt idx="1">
                  <c:v>Medium</c:v>
                </c:pt>
                <c:pt idx="2">
                  <c:v>Low</c:v>
                </c:pt>
              </c:strCache>
            </c:strRef>
          </c:cat>
          <c:val>
            <c:numRef>
              <c:f>Dashboard!$AD$11:$AD$13</c:f>
              <c:numCache>
                <c:formatCode>General</c:formatCode>
                <c:ptCount val="3"/>
                <c:pt idx="0">
                  <c:v>7</c:v>
                </c:pt>
                <c:pt idx="1">
                  <c:v>8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0-4B37-B29C-EEE9D955B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Lessons by Phase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Lessons by Phase</c:v>
          </c:tx>
          <c:invertIfNegative val="0"/>
          <c:cat>
            <c:strRef>
              <c:f>Dashboard!$AG$11:$AG$15</c:f>
              <c:strCache>
                <c:ptCount val="5"/>
                <c:pt idx="0">
                  <c:v>Initiation</c:v>
                </c:pt>
                <c:pt idx="1">
                  <c:v>Planning</c:v>
                </c:pt>
                <c:pt idx="2">
                  <c:v>Execution</c:v>
                </c:pt>
                <c:pt idx="3">
                  <c:v>Testing</c:v>
                </c:pt>
                <c:pt idx="4">
                  <c:v>Closure</c:v>
                </c:pt>
              </c:strCache>
            </c:strRef>
          </c:cat>
          <c:val>
            <c:numRef>
              <c:f>Dashboard!$AH$11:$AH$15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2-42BA-8B2E-68E020BBB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87593724"/>
        <c:axId val="53908603"/>
      </c:barChart>
      <c:catAx>
        <c:axId val="875937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53908603"/>
        <c:crosses val="autoZero"/>
        <c:auto val="1"/>
        <c:lblAlgn val="ctr"/>
        <c:lblOffset val="100"/>
        <c:noMultiLvlLbl val="0"/>
      </c:catAx>
      <c:valAx>
        <c:axId val="539086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87593724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Lessons 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Lessons by Category</c:v>
          </c:tx>
          <c:invertIfNegative val="0"/>
          <c:cat>
            <c:strRef>
              <c:f>Dashboard!$AE$11:$AE$22</c:f>
              <c:strCache>
                <c:ptCount val="12"/>
                <c:pt idx="0">
                  <c:v>Planning</c:v>
                </c:pt>
                <c:pt idx="1">
                  <c:v>Requirements</c:v>
                </c:pt>
                <c:pt idx="2">
                  <c:v>Design</c:v>
                </c:pt>
                <c:pt idx="3">
                  <c:v>Execution</c:v>
                </c:pt>
                <c:pt idx="4">
                  <c:v>Testing</c:v>
                </c:pt>
                <c:pt idx="5">
                  <c:v>Communication</c:v>
                </c:pt>
                <c:pt idx="6">
                  <c:v>Stakeholder</c:v>
                </c:pt>
                <c:pt idx="7">
                  <c:v>Risk</c:v>
                </c:pt>
                <c:pt idx="8">
                  <c:v>Procurement</c:v>
                </c:pt>
                <c:pt idx="9">
                  <c:v>Resource</c:v>
                </c:pt>
                <c:pt idx="10">
                  <c:v>Quality</c:v>
                </c:pt>
                <c:pt idx="11">
                  <c:v>Process</c:v>
                </c:pt>
              </c:strCache>
            </c:strRef>
          </c:cat>
          <c:val>
            <c:numRef>
              <c:f>Dashboard!$AF$11:$AF$22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5-47D3-8253-B0DC67E5D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58184452"/>
        <c:axId val="98389221"/>
      </c:barChart>
      <c:catAx>
        <c:axId val="5818445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98389221"/>
        <c:crosses val="autoZero"/>
        <c:auto val="1"/>
        <c:lblAlgn val="ctr"/>
        <c:lblOffset val="100"/>
        <c:noMultiLvlLbl val="0"/>
      </c:catAx>
      <c:valAx>
        <c:axId val="98389221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58184452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8</xdr:row>
      <xdr:rowOff>114300</xdr:rowOff>
    </xdr:from>
    <xdr:to>
      <xdr:col>10</xdr:col>
      <xdr:colOff>144015</xdr:colOff>
      <xdr:row>25</xdr:row>
      <xdr:rowOff>115380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139065</xdr:colOff>
      <xdr:row>8</xdr:row>
      <xdr:rowOff>131445</xdr:rowOff>
    </xdr:from>
    <xdr:to>
      <xdr:col>39</xdr:col>
      <xdr:colOff>435480</xdr:colOff>
      <xdr:row>25</xdr:row>
      <xdr:rowOff>132525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257175</xdr:colOff>
      <xdr:row>8</xdr:row>
      <xdr:rowOff>133350</xdr:rowOff>
    </xdr:from>
    <xdr:to>
      <xdr:col>19</xdr:col>
      <xdr:colOff>47205</xdr:colOff>
      <xdr:row>25</xdr:row>
      <xdr:rowOff>134430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9525</xdr:colOff>
      <xdr:row>26</xdr:row>
      <xdr:rowOff>104775</xdr:rowOff>
    </xdr:from>
    <xdr:to>
      <xdr:col>14</xdr:col>
      <xdr:colOff>76380</xdr:colOff>
      <xdr:row>44</xdr:row>
      <xdr:rowOff>102975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83AAABD-11EB-4641-8F7E-B4759A4F37AB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d7ea47da-1d3b-4a01-8768-93835e442e73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4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7" customWidth="1"/>
    <col min="3" max="3" width="28" customWidth="1"/>
    <col min="4" max="4" width="14" customWidth="1"/>
    <col min="5" max="5" width="12" customWidth="1"/>
    <col min="6" max="6" width="10" customWidth="1"/>
    <col min="7" max="7" width="9" customWidth="1"/>
    <col min="8" max="8" width="24" customWidth="1"/>
    <col min="9" max="9" width="26" customWidth="1"/>
    <col min="10" max="11" width="11" customWidth="1"/>
  </cols>
  <sheetData>
    <row r="2" spans="2:11" ht="30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18" customHeight="1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</row>
    <row r="5" spans="2:11" ht="24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</row>
    <row r="6" spans="2:11" ht="24" customHeight="1" x14ac:dyDescent="0.3">
      <c r="B6" s="2" t="s">
        <v>12</v>
      </c>
      <c r="C6" s="3" t="s">
        <v>13</v>
      </c>
      <c r="D6" s="4" t="s">
        <v>14</v>
      </c>
      <c r="E6" s="5" t="s">
        <v>15</v>
      </c>
      <c r="F6" s="6" t="s">
        <v>16</v>
      </c>
      <c r="G6" s="6" t="s">
        <v>17</v>
      </c>
      <c r="H6" s="7" t="s">
        <v>18</v>
      </c>
      <c r="I6" s="8" t="s">
        <v>19</v>
      </c>
      <c r="J6" s="5" t="s">
        <v>20</v>
      </c>
      <c r="K6" s="6" t="s">
        <v>21</v>
      </c>
    </row>
    <row r="7" spans="2:11" ht="24" customHeight="1" x14ac:dyDescent="0.3">
      <c r="B7" s="9" t="s">
        <v>22</v>
      </c>
      <c r="C7" s="10" t="s">
        <v>23</v>
      </c>
      <c r="D7" s="4" t="s">
        <v>24</v>
      </c>
      <c r="E7" s="5" t="s">
        <v>25</v>
      </c>
      <c r="F7" s="6" t="s">
        <v>26</v>
      </c>
      <c r="G7" s="6" t="s">
        <v>17</v>
      </c>
      <c r="H7" s="7" t="s">
        <v>27</v>
      </c>
      <c r="I7" s="8" t="s">
        <v>28</v>
      </c>
      <c r="J7" s="5" t="s">
        <v>29</v>
      </c>
      <c r="K7" s="6" t="s">
        <v>30</v>
      </c>
    </row>
    <row r="8" spans="2:11" ht="24" customHeight="1" x14ac:dyDescent="0.3">
      <c r="B8" s="2" t="s">
        <v>31</v>
      </c>
      <c r="C8" s="3" t="s">
        <v>32</v>
      </c>
      <c r="D8" s="4" t="s">
        <v>33</v>
      </c>
      <c r="E8" s="5" t="s">
        <v>34</v>
      </c>
      <c r="F8" s="6" t="s">
        <v>16</v>
      </c>
      <c r="G8" s="6" t="s">
        <v>35</v>
      </c>
      <c r="H8" s="7" t="s">
        <v>36</v>
      </c>
      <c r="I8" s="8" t="s">
        <v>37</v>
      </c>
      <c r="J8" s="5" t="s">
        <v>38</v>
      </c>
      <c r="K8" s="6" t="s">
        <v>21</v>
      </c>
    </row>
    <row r="9" spans="2:11" ht="24" customHeight="1" x14ac:dyDescent="0.3">
      <c r="B9" s="9" t="s">
        <v>39</v>
      </c>
      <c r="C9" s="10" t="s">
        <v>40</v>
      </c>
      <c r="D9" s="4" t="s">
        <v>41</v>
      </c>
      <c r="E9" s="5" t="s">
        <v>34</v>
      </c>
      <c r="F9" s="6" t="s">
        <v>26</v>
      </c>
      <c r="G9" s="6" t="s">
        <v>17</v>
      </c>
      <c r="H9" s="7" t="s">
        <v>42</v>
      </c>
      <c r="I9" s="8" t="s">
        <v>43</v>
      </c>
      <c r="J9" s="5" t="s">
        <v>44</v>
      </c>
      <c r="K9" s="6" t="s">
        <v>45</v>
      </c>
    </row>
    <row r="10" spans="2:11" ht="24" customHeight="1" x14ac:dyDescent="0.3">
      <c r="B10" s="2" t="s">
        <v>46</v>
      </c>
      <c r="C10" s="3" t="s">
        <v>47</v>
      </c>
      <c r="D10" s="4" t="s">
        <v>48</v>
      </c>
      <c r="E10" s="5" t="s">
        <v>34</v>
      </c>
      <c r="F10" s="6" t="s">
        <v>16</v>
      </c>
      <c r="G10" s="6" t="s">
        <v>35</v>
      </c>
      <c r="H10" s="7" t="s">
        <v>49</v>
      </c>
      <c r="I10" s="8" t="s">
        <v>50</v>
      </c>
      <c r="J10" s="5" t="s">
        <v>20</v>
      </c>
      <c r="K10" s="6" t="s">
        <v>21</v>
      </c>
    </row>
    <row r="11" spans="2:11" ht="24" customHeight="1" x14ac:dyDescent="0.3">
      <c r="B11" s="9" t="s">
        <v>51</v>
      </c>
      <c r="C11" s="10" t="s">
        <v>52</v>
      </c>
      <c r="D11" s="4" t="s">
        <v>53</v>
      </c>
      <c r="E11" s="5" t="s">
        <v>53</v>
      </c>
      <c r="F11" s="6" t="s">
        <v>26</v>
      </c>
      <c r="G11" s="6" t="s">
        <v>35</v>
      </c>
      <c r="H11" s="7" t="s">
        <v>54</v>
      </c>
      <c r="I11" s="8" t="s">
        <v>55</v>
      </c>
      <c r="J11" s="5" t="s">
        <v>56</v>
      </c>
      <c r="K11" s="6" t="s">
        <v>30</v>
      </c>
    </row>
    <row r="12" spans="2:11" ht="24" customHeight="1" x14ac:dyDescent="0.3">
      <c r="B12" s="2" t="s">
        <v>57</v>
      </c>
      <c r="C12" s="3" t="s">
        <v>58</v>
      </c>
      <c r="D12" s="4" t="s">
        <v>59</v>
      </c>
      <c r="E12" s="5" t="s">
        <v>25</v>
      </c>
      <c r="F12" s="6" t="s">
        <v>16</v>
      </c>
      <c r="G12" s="6" t="s">
        <v>17</v>
      </c>
      <c r="H12" s="7" t="s">
        <v>60</v>
      </c>
      <c r="I12" s="8" t="s">
        <v>61</v>
      </c>
      <c r="J12" s="5" t="s">
        <v>29</v>
      </c>
      <c r="K12" s="6" t="s">
        <v>21</v>
      </c>
    </row>
    <row r="13" spans="2:11" ht="24" customHeight="1" x14ac:dyDescent="0.3">
      <c r="B13" s="9" t="s">
        <v>62</v>
      </c>
      <c r="C13" s="10" t="s">
        <v>63</v>
      </c>
      <c r="D13" s="4" t="s">
        <v>25</v>
      </c>
      <c r="E13" s="5" t="s">
        <v>25</v>
      </c>
      <c r="F13" s="6" t="s">
        <v>26</v>
      </c>
      <c r="G13" s="6" t="s">
        <v>17</v>
      </c>
      <c r="H13" s="7" t="s">
        <v>64</v>
      </c>
      <c r="I13" s="8" t="s">
        <v>65</v>
      </c>
      <c r="J13" s="5" t="s">
        <v>38</v>
      </c>
      <c r="K13" s="6" t="s">
        <v>30</v>
      </c>
    </row>
    <row r="14" spans="2:11" ht="24" customHeight="1" x14ac:dyDescent="0.3">
      <c r="B14" s="2" t="s">
        <v>66</v>
      </c>
      <c r="C14" s="3" t="s">
        <v>67</v>
      </c>
      <c r="D14" s="4" t="s">
        <v>68</v>
      </c>
      <c r="E14" s="5" t="s">
        <v>34</v>
      </c>
      <c r="F14" s="6" t="s">
        <v>16</v>
      </c>
      <c r="G14" s="6" t="s">
        <v>35</v>
      </c>
      <c r="H14" s="7" t="s">
        <v>69</v>
      </c>
      <c r="I14" s="8" t="s">
        <v>70</v>
      </c>
      <c r="J14" s="5" t="s">
        <v>20</v>
      </c>
      <c r="K14" s="6" t="s">
        <v>21</v>
      </c>
    </row>
    <row r="15" spans="2:11" ht="24" customHeight="1" x14ac:dyDescent="0.3">
      <c r="B15" s="9" t="s">
        <v>71</v>
      </c>
      <c r="C15" s="10" t="s">
        <v>72</v>
      </c>
      <c r="D15" s="4" t="s">
        <v>73</v>
      </c>
      <c r="E15" s="5" t="s">
        <v>34</v>
      </c>
      <c r="F15" s="6" t="s">
        <v>26</v>
      </c>
      <c r="G15" s="6" t="s">
        <v>35</v>
      </c>
      <c r="H15" s="7" t="s">
        <v>74</v>
      </c>
      <c r="I15" s="8" t="s">
        <v>75</v>
      </c>
      <c r="J15" s="5" t="s">
        <v>44</v>
      </c>
      <c r="K15" s="6" t="s">
        <v>45</v>
      </c>
    </row>
    <row r="16" spans="2:11" ht="24" customHeight="1" x14ac:dyDescent="0.3">
      <c r="B16" s="2" t="s">
        <v>76</v>
      </c>
      <c r="C16" s="3" t="s">
        <v>77</v>
      </c>
      <c r="D16" s="4" t="s">
        <v>78</v>
      </c>
      <c r="E16" s="5" t="s">
        <v>53</v>
      </c>
      <c r="F16" s="6" t="s">
        <v>16</v>
      </c>
      <c r="G16" s="6" t="s">
        <v>17</v>
      </c>
      <c r="H16" s="7" t="s">
        <v>79</v>
      </c>
      <c r="I16" s="8" t="s">
        <v>80</v>
      </c>
      <c r="J16" s="5" t="s">
        <v>56</v>
      </c>
      <c r="K16" s="6" t="s">
        <v>21</v>
      </c>
    </row>
    <row r="17" spans="2:11" ht="24" customHeight="1" x14ac:dyDescent="0.3">
      <c r="B17" s="9" t="s">
        <v>81</v>
      </c>
      <c r="C17" s="10" t="s">
        <v>82</v>
      </c>
      <c r="D17" s="4" t="s">
        <v>68</v>
      </c>
      <c r="E17" s="5" t="s">
        <v>15</v>
      </c>
      <c r="F17" s="6" t="s">
        <v>26</v>
      </c>
      <c r="G17" s="6" t="s">
        <v>83</v>
      </c>
      <c r="H17" s="7" t="s">
        <v>84</v>
      </c>
      <c r="I17" s="8" t="s">
        <v>85</v>
      </c>
      <c r="J17" s="5" t="s">
        <v>29</v>
      </c>
      <c r="K17" s="6" t="s">
        <v>30</v>
      </c>
    </row>
    <row r="18" spans="2:11" ht="24" customHeight="1" x14ac:dyDescent="0.3">
      <c r="B18" s="2" t="s">
        <v>86</v>
      </c>
      <c r="C18" s="3" t="s">
        <v>87</v>
      </c>
      <c r="D18" s="4" t="s">
        <v>34</v>
      </c>
      <c r="E18" s="5" t="s">
        <v>34</v>
      </c>
      <c r="F18" s="6" t="s">
        <v>16</v>
      </c>
      <c r="G18" s="6" t="s">
        <v>35</v>
      </c>
      <c r="H18" s="7" t="s">
        <v>88</v>
      </c>
      <c r="I18" s="8" t="s">
        <v>89</v>
      </c>
      <c r="J18" s="5" t="s">
        <v>38</v>
      </c>
      <c r="K18" s="6" t="s">
        <v>21</v>
      </c>
    </row>
    <row r="19" spans="2:11" ht="24" customHeight="1" x14ac:dyDescent="0.3">
      <c r="B19" s="9" t="s">
        <v>90</v>
      </c>
      <c r="C19" s="10" t="s">
        <v>91</v>
      </c>
      <c r="D19" s="4" t="s">
        <v>73</v>
      </c>
      <c r="E19" s="5" t="s">
        <v>34</v>
      </c>
      <c r="F19" s="6" t="s">
        <v>26</v>
      </c>
      <c r="G19" s="6" t="s">
        <v>35</v>
      </c>
      <c r="H19" s="7" t="s">
        <v>92</v>
      </c>
      <c r="I19" s="8" t="s">
        <v>93</v>
      </c>
      <c r="J19" s="5" t="s">
        <v>44</v>
      </c>
      <c r="K19" s="6" t="s">
        <v>45</v>
      </c>
    </row>
    <row r="20" spans="2:11" ht="24" customHeight="1" x14ac:dyDescent="0.3">
      <c r="B20" s="2" t="s">
        <v>94</v>
      </c>
      <c r="C20" s="3" t="s">
        <v>95</v>
      </c>
      <c r="D20" s="4" t="s">
        <v>78</v>
      </c>
      <c r="E20" s="5" t="s">
        <v>96</v>
      </c>
      <c r="F20" s="6" t="s">
        <v>16</v>
      </c>
      <c r="G20" s="6" t="s">
        <v>17</v>
      </c>
      <c r="H20" s="7" t="s">
        <v>97</v>
      </c>
      <c r="I20" s="8" t="s">
        <v>98</v>
      </c>
      <c r="J20" s="5" t="s">
        <v>20</v>
      </c>
      <c r="K20" s="6" t="s">
        <v>21</v>
      </c>
    </row>
    <row r="21" spans="2:11" ht="24" customHeight="1" x14ac:dyDescent="0.3">
      <c r="B21" s="9" t="s">
        <v>99</v>
      </c>
      <c r="C21" s="10" t="s">
        <v>100</v>
      </c>
      <c r="D21" s="4" t="s">
        <v>73</v>
      </c>
      <c r="E21" s="5" t="s">
        <v>96</v>
      </c>
      <c r="F21" s="6" t="s">
        <v>26</v>
      </c>
      <c r="G21" s="6" t="s">
        <v>35</v>
      </c>
      <c r="H21" s="7" t="s">
        <v>101</v>
      </c>
      <c r="I21" s="8" t="s">
        <v>102</v>
      </c>
      <c r="J21" s="5" t="s">
        <v>56</v>
      </c>
      <c r="K21" s="6" t="s">
        <v>45</v>
      </c>
    </row>
    <row r="23" spans="2:11" ht="6" customHeigh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2:11" ht="33.75" customHeight="1" x14ac:dyDescent="0.3"/>
  </sheetData>
  <mergeCells count="3">
    <mergeCell ref="B2:K2"/>
    <mergeCell ref="B3:K3"/>
    <mergeCell ref="B23:K23"/>
  </mergeCells>
  <conditionalFormatting sqref="F6:F21">
    <cfRule type="cellIs" dxfId="7" priority="2" operator="equal">
      <formula>"Positive"</formula>
    </cfRule>
    <cfRule type="cellIs" dxfId="6" priority="3" operator="equal">
      <formula>"Negative"</formula>
    </cfRule>
  </conditionalFormatting>
  <conditionalFormatting sqref="G6:G21">
    <cfRule type="cellIs" dxfId="5" priority="4" operator="equal">
      <formula>"High"</formula>
    </cfRule>
    <cfRule type="cellIs" dxfId="4" priority="5" operator="equal">
      <formula>"Medium"</formula>
    </cfRule>
    <cfRule type="cellIs" dxfId="3" priority="6" operator="equal">
      <formula>"Low"</formula>
    </cfRule>
  </conditionalFormatting>
  <conditionalFormatting sqref="K6:K21">
    <cfRule type="cellIs" dxfId="2" priority="7" operator="equal">
      <formula>"Open"</formula>
    </cfRule>
    <cfRule type="cellIs" dxfId="1" priority="8" operator="equal">
      <formula>"Actioned"</formula>
    </cfRule>
    <cfRule type="cellIs" dxfId="0" priority="9" operator="equal">
      <formula>"Closed"</formula>
    </cfRule>
  </conditionalFormatting>
  <dataValidations count="5">
    <dataValidation type="list" allowBlank="1" sqref="D6:D21" xr:uid="{00000000-0002-0000-0000-000000000000}">
      <formula1>"Planning,Requirements,Design,Execution,Testing,Communication,Stakeholder,Risk,Procurement,Resource,Quality,Process"</formula1>
      <formula2>0</formula2>
    </dataValidation>
    <dataValidation type="list" allowBlank="1" sqref="E6:E21" xr:uid="{00000000-0002-0000-0000-000001000000}">
      <formula1>"Initiation,Planning,Execution,Testing,Closure"</formula1>
      <formula2>0</formula2>
    </dataValidation>
    <dataValidation type="list" allowBlank="1" sqref="F6:F21" xr:uid="{00000000-0002-0000-0000-000002000000}">
      <formula1>"Positive,Negative"</formula1>
      <formula2>0</formula2>
    </dataValidation>
    <dataValidation type="list" allowBlank="1" sqref="G6:G21" xr:uid="{00000000-0002-0000-0000-000003000000}">
      <formula1>"High,Medium,Low"</formula1>
      <formula2>0</formula2>
    </dataValidation>
    <dataValidation type="list" allowBlank="1" sqref="K6:K21" xr:uid="{00000000-0002-0000-0000-000004000000}">
      <formula1>"Open,Actioned,Closed"</formula1>
      <formula2>0</formula2>
    </dataValidation>
  </dataValidations>
  <pageMargins left="0.15" right="0.15" top="1" bottom="1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L50"/>
  <sheetViews>
    <sheetView showGridLines="0" tabSelected="1" zoomScaleNormal="100" workbookViewId="0">
      <selection activeCell="V6" sqref="V6:Y6"/>
    </sheetView>
  </sheetViews>
  <sheetFormatPr defaultColWidth="8.6640625" defaultRowHeight="14.4" x14ac:dyDescent="0.3"/>
  <cols>
    <col min="1" max="1" width="2" customWidth="1"/>
    <col min="2" max="25" width="6.5546875" customWidth="1"/>
    <col min="27" max="38" width="13" hidden="1" customWidth="1"/>
  </cols>
  <sheetData>
    <row r="2" spans="2:38" ht="30" customHeight="1" x14ac:dyDescent="0.3">
      <c r="B2" s="14" t="s">
        <v>103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2:38" ht="18" customHeight="1" x14ac:dyDescent="0.3">
      <c r="B3" s="15" t="s">
        <v>104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2:38" ht="15" customHeight="1" x14ac:dyDescent="0.3">
      <c r="B5" s="16" t="s">
        <v>105</v>
      </c>
      <c r="C5" s="16"/>
      <c r="D5" s="16"/>
      <c r="E5" s="16"/>
      <c r="F5" s="16" t="s">
        <v>106</v>
      </c>
      <c r="G5" s="16"/>
      <c r="H5" s="16"/>
      <c r="I5" s="16"/>
      <c r="J5" s="16" t="s">
        <v>107</v>
      </c>
      <c r="K5" s="16"/>
      <c r="L5" s="16"/>
      <c r="M5" s="16"/>
      <c r="N5" s="16" t="s">
        <v>108</v>
      </c>
      <c r="O5" s="16"/>
      <c r="P5" s="16"/>
      <c r="Q5" s="16"/>
      <c r="R5" s="16" t="s">
        <v>109</v>
      </c>
      <c r="S5" s="16"/>
      <c r="T5" s="16"/>
      <c r="U5" s="16"/>
      <c r="V5" s="16" t="s">
        <v>110</v>
      </c>
      <c r="W5" s="16"/>
      <c r="X5" s="16"/>
      <c r="Y5" s="16"/>
    </row>
    <row r="6" spans="2:38" ht="25.5" customHeight="1" x14ac:dyDescent="0.3">
      <c r="B6" s="11">
        <f>COUNTA('Lessons Register'!$B$6:$B$21)</f>
        <v>16</v>
      </c>
      <c r="C6" s="11"/>
      <c r="D6" s="11"/>
      <c r="E6" s="11"/>
      <c r="F6" s="11">
        <f>COUNTIF('Lessons Register'!$F$6:$F$21,"Positive")</f>
        <v>8</v>
      </c>
      <c r="G6" s="11"/>
      <c r="H6" s="11"/>
      <c r="I6" s="11"/>
      <c r="J6" s="11">
        <f>COUNTIF('Lessons Register'!$F$6:$F$21,"Negative")</f>
        <v>8</v>
      </c>
      <c r="K6" s="11"/>
      <c r="L6" s="11"/>
      <c r="M6" s="11"/>
      <c r="N6" s="11">
        <f>COUNTIF('Lessons Register'!$G$6:$G$21,"High")</f>
        <v>7</v>
      </c>
      <c r="O6" s="11"/>
      <c r="P6" s="11"/>
      <c r="Q6" s="11"/>
      <c r="R6" s="11">
        <f>COUNTIF('Lessons Register'!$K$6:$K$21,"Actioned")+COUNTIF('Lessons Register'!$K$6:$K$21,"Closed")</f>
        <v>12</v>
      </c>
      <c r="S6" s="11"/>
      <c r="T6" s="11"/>
      <c r="U6" s="11"/>
      <c r="V6" s="11">
        <f>COUNTIF('Lessons Register'!$K$6:$K$21,"Open")</f>
        <v>4</v>
      </c>
      <c r="W6" s="11"/>
      <c r="X6" s="11"/>
      <c r="Y6" s="11"/>
    </row>
    <row r="8" spans="2:38" ht="22.5" customHeight="1" x14ac:dyDescent="0.3">
      <c r="B8" s="12" t="s">
        <v>111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11" spans="2:38" x14ac:dyDescent="0.3">
      <c r="AA11" t="s">
        <v>16</v>
      </c>
      <c r="AB11">
        <f>COUNTIF('Lessons Register'!$F$6:$F$21,"Positive")</f>
        <v>8</v>
      </c>
      <c r="AC11" t="s">
        <v>17</v>
      </c>
      <c r="AD11">
        <f>COUNTIF('Lessons Register'!$G$6:$G$21,"High")</f>
        <v>7</v>
      </c>
      <c r="AE11" t="s">
        <v>25</v>
      </c>
      <c r="AF11">
        <f>COUNTIF('Lessons Register'!$D$6:$D$21,"Planning")</f>
        <v>1</v>
      </c>
      <c r="AG11" t="s">
        <v>15</v>
      </c>
      <c r="AH11">
        <f>COUNTIF('Lessons Register'!$E$6:$E$21,"Initiation")</f>
        <v>2</v>
      </c>
      <c r="AI11" t="s">
        <v>16</v>
      </c>
      <c r="AJ11">
        <f>COUNTIF('Lessons Register'!$F$6:$F$21,"Positive")</f>
        <v>8</v>
      </c>
      <c r="AK11" t="s">
        <v>17</v>
      </c>
      <c r="AL11">
        <f>COUNTIF('Lessons Register'!$G$6:$G$21,"High")</f>
        <v>7</v>
      </c>
    </row>
    <row r="12" spans="2:38" x14ac:dyDescent="0.3">
      <c r="AA12" t="s">
        <v>26</v>
      </c>
      <c r="AB12">
        <f>COUNTIF('Lessons Register'!$F$6:$F$21,"Negative")</f>
        <v>8</v>
      </c>
      <c r="AC12" t="s">
        <v>35</v>
      </c>
      <c r="AD12">
        <f>COUNTIF('Lessons Register'!$G$6:$G$21,"Medium")</f>
        <v>8</v>
      </c>
      <c r="AE12" t="s">
        <v>24</v>
      </c>
      <c r="AF12">
        <f>COUNTIF('Lessons Register'!$D$6:$D$21,"Requirements")</f>
        <v>1</v>
      </c>
      <c r="AG12" t="s">
        <v>25</v>
      </c>
      <c r="AH12">
        <f>COUNTIF('Lessons Register'!$E$6:$E$21,"Planning")</f>
        <v>3</v>
      </c>
      <c r="AI12" t="s">
        <v>26</v>
      </c>
      <c r="AJ12">
        <f>COUNTIF('Lessons Register'!$F$6:$F$21,"Negative")</f>
        <v>8</v>
      </c>
      <c r="AK12" t="s">
        <v>35</v>
      </c>
      <c r="AL12">
        <f>COUNTIF('Lessons Register'!$G$6:$G$21,"Medium")</f>
        <v>8</v>
      </c>
    </row>
    <row r="13" spans="2:38" x14ac:dyDescent="0.3">
      <c r="AC13" t="s">
        <v>83</v>
      </c>
      <c r="AD13">
        <f>COUNTIF('Lessons Register'!$G$6:$G$21,"Low")</f>
        <v>1</v>
      </c>
      <c r="AE13" t="s">
        <v>33</v>
      </c>
      <c r="AF13">
        <f>COUNTIF('Lessons Register'!$D$6:$D$21,"Design")</f>
        <v>1</v>
      </c>
      <c r="AG13" t="s">
        <v>34</v>
      </c>
      <c r="AH13">
        <f>COUNTIF('Lessons Register'!$E$6:$E$21,"Execution")</f>
        <v>7</v>
      </c>
      <c r="AK13" t="s">
        <v>83</v>
      </c>
      <c r="AL13">
        <f>COUNTIF('Lessons Register'!$G$6:$G$21,"Low")</f>
        <v>1</v>
      </c>
    </row>
    <row r="14" spans="2:38" x14ac:dyDescent="0.3">
      <c r="AE14" t="s">
        <v>34</v>
      </c>
      <c r="AF14">
        <f>COUNTIF('Lessons Register'!$D$6:$D$21,"Execution")</f>
        <v>1</v>
      </c>
      <c r="AG14" t="s">
        <v>53</v>
      </c>
      <c r="AH14">
        <f>COUNTIF('Lessons Register'!$E$6:$E$21,"Testing")</f>
        <v>2</v>
      </c>
    </row>
    <row r="15" spans="2:38" x14ac:dyDescent="0.3">
      <c r="AE15" t="s">
        <v>53</v>
      </c>
      <c r="AF15">
        <f>COUNTIF('Lessons Register'!$D$6:$D$21,"Testing")</f>
        <v>1</v>
      </c>
      <c r="AG15" t="s">
        <v>96</v>
      </c>
      <c r="AH15">
        <f>COUNTIF('Lessons Register'!$E$6:$E$21,"Closure")</f>
        <v>2</v>
      </c>
    </row>
    <row r="16" spans="2:38" x14ac:dyDescent="0.3">
      <c r="AE16" t="s">
        <v>48</v>
      </c>
      <c r="AF16">
        <f>COUNTIF('Lessons Register'!$D$6:$D$21,"Communication")</f>
        <v>1</v>
      </c>
    </row>
    <row r="17" spans="31:32" x14ac:dyDescent="0.3">
      <c r="AE17" t="s">
        <v>14</v>
      </c>
      <c r="AF17">
        <f>COUNTIF('Lessons Register'!$D$6:$D$21,"Stakeholder")</f>
        <v>1</v>
      </c>
    </row>
    <row r="18" spans="31:32" x14ac:dyDescent="0.3">
      <c r="AE18" t="s">
        <v>59</v>
      </c>
      <c r="AF18">
        <f>COUNTIF('Lessons Register'!$D$6:$D$21,"Risk")</f>
        <v>1</v>
      </c>
    </row>
    <row r="19" spans="31:32" x14ac:dyDescent="0.3">
      <c r="AE19" t="s">
        <v>41</v>
      </c>
      <c r="AF19">
        <f>COUNTIF('Lessons Register'!$D$6:$D$21,"Procurement")</f>
        <v>1</v>
      </c>
    </row>
    <row r="20" spans="31:32" x14ac:dyDescent="0.3">
      <c r="AE20" t="s">
        <v>68</v>
      </c>
      <c r="AF20">
        <f>COUNTIF('Lessons Register'!$D$6:$D$21,"Resource")</f>
        <v>2</v>
      </c>
    </row>
    <row r="21" spans="31:32" x14ac:dyDescent="0.3">
      <c r="AE21" t="s">
        <v>78</v>
      </c>
      <c r="AF21">
        <f>COUNTIF('Lessons Register'!$D$6:$D$21,"Quality")</f>
        <v>2</v>
      </c>
    </row>
    <row r="22" spans="31:32" x14ac:dyDescent="0.3">
      <c r="AE22" t="s">
        <v>73</v>
      </c>
      <c r="AF22">
        <f>COUNTIF('Lessons Register'!$D$6:$D$21,"Process")</f>
        <v>3</v>
      </c>
    </row>
    <row r="49" spans="2:25" ht="6" customHeigh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15" right="0.1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Lessons Register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2026-07-06T11:40:45Z</dcterms:created>
  <dcterms:modified xsi:type="dcterms:W3CDTF">2026-07-10T20:57:50Z</dcterms:modified>
</cp:coreProperties>
</file>